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4 MEME and motifs/"/>
    </mc:Choice>
  </mc:AlternateContent>
  <xr:revisionPtr revIDLastSave="0" documentId="13_ncr:1_{81356CE1-5499-574F-A237-99BB3D348BC2}" xr6:coauthVersionLast="47" xr6:coauthVersionMax="47" xr10:uidLastSave="{00000000-0000-0000-0000-000000000000}"/>
  <bookViews>
    <workbookView xWindow="-120" yWindow="500" windowWidth="24200" windowHeight="15760" xr2:uid="{B42F5990-4F96-426A-AA00-2C6FC1E20DD8}"/>
  </bookViews>
  <sheets>
    <sheet name="Analys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19" i="1"/>
  <c r="F19" i="1" s="1"/>
  <c r="E18" i="1"/>
  <c r="F18" i="1" s="1"/>
  <c r="E17" i="1"/>
  <c r="F17" i="1" s="1"/>
  <c r="E16" i="1"/>
  <c r="F16" i="1" s="1"/>
  <c r="E15" i="1"/>
  <c r="F15" i="1" s="1"/>
  <c r="H14" i="1"/>
  <c r="I14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H8" i="1"/>
  <c r="I9" i="1" s="1"/>
  <c r="E8" i="1"/>
  <c r="E7" i="1"/>
  <c r="F7" i="1" s="1"/>
  <c r="E6" i="1"/>
  <c r="F6" i="1" s="1"/>
  <c r="E5" i="1"/>
  <c r="F5" i="1" s="1"/>
  <c r="E4" i="1"/>
  <c r="F4" i="1" s="1"/>
  <c r="E3" i="1"/>
  <c r="F3" i="1" s="1"/>
  <c r="H2" i="1"/>
  <c r="I7" i="1" s="1"/>
  <c r="E2" i="1"/>
  <c r="F2" i="1" s="1"/>
  <c r="I4" i="1" l="1"/>
  <c r="F8" i="1"/>
  <c r="I17" i="1"/>
  <c r="L18" i="1" s="1"/>
  <c r="I11" i="1"/>
  <c r="I6" i="1"/>
  <c r="I15" i="1"/>
  <c r="I3" i="1"/>
  <c r="I13" i="1"/>
  <c r="I18" i="1"/>
  <c r="I8" i="1"/>
  <c r="I10" i="1"/>
  <c r="I5" i="1"/>
  <c r="I16" i="1"/>
  <c r="I2" i="1"/>
  <c r="I12" i="1"/>
  <c r="I19" i="1"/>
  <c r="L17" i="1" l="1"/>
  <c r="M3" i="1"/>
  <c r="L3" i="1"/>
  <c r="L15" i="1"/>
  <c r="L2" i="1"/>
  <c r="M2" i="1"/>
</calcChain>
</file>

<file path=xl/sharedStrings.xml><?xml version="1.0" encoding="utf-8"?>
<sst xmlns="http://schemas.openxmlformats.org/spreadsheetml/2006/main" count="27" uniqueCount="26">
  <si>
    <t>Genotype</t>
  </si>
  <si>
    <t>Tube</t>
  </si>
  <si>
    <t>GFP</t>
  </si>
  <si>
    <t>OD600</t>
  </si>
  <si>
    <t>RFU/OD600</t>
  </si>
  <si>
    <t>RFU-LVS</t>
  </si>
  <si>
    <t>Normalized to LVS</t>
  </si>
  <si>
    <t>Averages</t>
  </si>
  <si>
    <t>St Dev</t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</si>
  <si>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</si>
  <si>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LVS mraYUTR WT</t>
  </si>
  <si>
    <t>∆rpsU2 mraYUTR WT</t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</si>
  <si>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</si>
  <si>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LVS pF-mraYUTR_mut2-GFP</t>
  </si>
  <si>
    <t>ttests</t>
  </si>
  <si>
    <t>mraY UTR WT</t>
  </si>
  <si>
    <t>LVS ∆rpsU2 pF-mraYUTR_mut2-GFP</t>
  </si>
  <si>
    <t>mraY mut2</t>
  </si>
  <si>
    <t>mraY mut3</t>
  </si>
  <si>
    <t>LVS pF-mraYUTR_mut3-GFP</t>
  </si>
  <si>
    <t>LVS ∆rpsU2 pF-mraYUTR_mut3-GFP</t>
  </si>
  <si>
    <t>LVS</t>
  </si>
  <si>
    <t>LVS mraY mut2</t>
  </si>
  <si>
    <t>∆rpsU2 mraY mut2</t>
  </si>
  <si>
    <t>LVS mraY mut3</t>
  </si>
  <si>
    <t>∆rpsU2 mraY mut3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</si>
</sst>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 w="9525"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6D-415C-92A0-22452F5AD738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6D-415C-92A0-22452F5AD738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76D-415C-92A0-22452F5AD738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76D-415C-92A0-22452F5AD738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Analysis!$M$2:$M$7</c:f>
                <c:numCache>
                  <c:formatCode>General</c:formatCode>
                  <c:ptCount val="6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6.1400512199875981E-2</c:v>
                  </c:pt>
                  <c:pt idx="3">
                    <c:v>3.1382722050674473E-2</c:v>
                  </c:pt>
                  <c:pt idx="4">
                    <c:v>3.3722325621738628E-3</c:v>
                  </c:pt>
                  <c:pt idx="5">
                    <c:v>2.5425429821990767E-2</c:v>
                  </c:pt>
                </c:numCache>
              </c:numRef>
            </c:plus>
            <c:minus>
              <c:numRef>
                <c:f>Analysis!$M$2:$M$7</c:f>
                <c:numCache>
                  <c:formatCode>General</c:formatCode>
                  <c:ptCount val="6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6.1400512199875981E-2</c:v>
                  </c:pt>
                  <c:pt idx="3">
                    <c:v>3.1382722050674473E-2</c:v>
                  </c:pt>
                  <c:pt idx="4">
                    <c:v>3.3722325621738628E-3</c:v>
                  </c:pt>
                  <c:pt idx="5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Analysis!$K$2:$K$7</c:f>
              <c:strCache>
                <c:ptCount val="6"/>
                <c:pt idx="0">
                  <c:v>LVS mraYUTR WT</c:v>
                </c:pt>
                <c:pt idx="1">
                  <c:v>∆rpsU2 mraYUTR WT</c:v>
                </c:pt>
                <c:pt idx="2">
                  <c:v>LVS mraY mut2</c:v>
                </c:pt>
                <c:pt idx="3">
                  <c:v>∆rpsU2 mraY mut2</c:v>
                </c:pt>
                <c:pt idx="4">
                  <c:v>LVS mraY mut3</c:v>
                </c:pt>
                <c:pt idx="5">
                  <c:v>∆rpsU2 mraY mut3</c:v>
                </c:pt>
              </c:strCache>
            </c:strRef>
          </c:cat>
          <c:val>
            <c:numRef>
              <c:f>Analysis!$L$2:$L$7</c:f>
              <c:numCache>
                <c:formatCode>General</c:formatCode>
                <c:ptCount val="6"/>
                <c:pt idx="0">
                  <c:v>0.99999999999999989</c:v>
                </c:pt>
                <c:pt idx="1">
                  <c:v>0.62050780237364245</c:v>
                </c:pt>
                <c:pt idx="2">
                  <c:v>1.0000000000000002</c:v>
                </c:pt>
                <c:pt idx="3">
                  <c:v>0.58937610076710667</c:v>
                </c:pt>
                <c:pt idx="4">
                  <c:v>1</c:v>
                </c:pt>
                <c:pt idx="5">
                  <c:v>0.76896947457252696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6D-415C-92A0-22452F5AD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 w="9525"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44-8846-8CC3-63573E6857D7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44-8846-8CC3-63573E6857D7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44-8846-8CC3-63573E6857D7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844-8846-8CC3-63573E6857D7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Analysis!$M$2:$M$7</c:f>
                <c:numCache>
                  <c:formatCode>General</c:formatCode>
                  <c:ptCount val="6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6.1400512199875981E-2</c:v>
                  </c:pt>
                  <c:pt idx="3">
                    <c:v>3.1382722050674473E-2</c:v>
                  </c:pt>
                  <c:pt idx="4">
                    <c:v>3.3722325621738628E-3</c:v>
                  </c:pt>
                  <c:pt idx="5">
                    <c:v>2.5425429821990767E-2</c:v>
                  </c:pt>
                </c:numCache>
              </c:numRef>
            </c:plus>
            <c:minus>
              <c:numRef>
                <c:f>Analysis!$M$2:$M$7</c:f>
                <c:numCache>
                  <c:formatCode>General</c:formatCode>
                  <c:ptCount val="6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6.1400512199875981E-2</c:v>
                  </c:pt>
                  <c:pt idx="3">
                    <c:v>3.1382722050674473E-2</c:v>
                  </c:pt>
                  <c:pt idx="4">
                    <c:v>3.3722325621738628E-3</c:v>
                  </c:pt>
                  <c:pt idx="5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Analysis!$K$2:$K$7</c:f>
              <c:strCache>
                <c:ptCount val="6"/>
                <c:pt idx="0">
                  <c:v>LVS mraYUTR WT</c:v>
                </c:pt>
                <c:pt idx="1">
                  <c:v>∆rpsU2 mraYUTR WT</c:v>
                </c:pt>
                <c:pt idx="2">
                  <c:v>LVS mraY mut2</c:v>
                </c:pt>
                <c:pt idx="3">
                  <c:v>∆rpsU2 mraY mut2</c:v>
                </c:pt>
                <c:pt idx="4">
                  <c:v>LVS mraY mut3</c:v>
                </c:pt>
                <c:pt idx="5">
                  <c:v>∆rpsU2 mraY mut3</c:v>
                </c:pt>
              </c:strCache>
            </c:strRef>
          </c:cat>
          <c:val>
            <c:numRef>
              <c:f>Analysis!$L$2:$L$7</c:f>
              <c:numCache>
                <c:formatCode>General</c:formatCode>
                <c:ptCount val="6"/>
                <c:pt idx="0">
                  <c:v>0.99999999999999989</c:v>
                </c:pt>
                <c:pt idx="1">
                  <c:v>0.62050780237364245</c:v>
                </c:pt>
                <c:pt idx="2">
                  <c:v>1.0000000000000002</c:v>
                </c:pt>
                <c:pt idx="3">
                  <c:v>0.58937610076710667</c:v>
                </c:pt>
                <c:pt idx="4">
                  <c:v>1</c:v>
                </c:pt>
                <c:pt idx="5">
                  <c:v>0.76896947457252696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844-8846-8CC3-63573E685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4DE92F-A29F-481F-AF98-901C817C4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28</xdr:row>
      <xdr:rowOff>0</xdr:rowOff>
    </xdr:from>
    <xdr:to>
      <xdr:col>28</xdr:col>
      <xdr:colOff>87137</xdr:colOff>
      <xdr:row>52</xdr:row>
      <xdr:rowOff>99130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29F34A-9790-D54C-8759-A9C108DB33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B86C-EFCD-4893-B64E-FB53C5930BD3}">
  <dimension ref="A1:M23"/>
  <sheetViews>
    <sheetView tabSelected="1" topLeftCell="P1" zoomScale="120" zoomScaleNormal="120" workbookViewId="0">
      <selection activeCell="AC46" sqref="AC46"/>
    </sheetView>
  </sheetViews>
  <sheetFormatPr baseColWidth="10" defaultColWidth="8.83203125" defaultRowHeight="15" x14ac:dyDescent="0.2"/>
  <cols>
    <col min="1" max="1" width="18.1640625" customWidth="1"/>
    <col min="7" max="8" width="11.1640625" bestFit="1" customWidth="1"/>
    <col min="11" max="11" width="24.1640625" customWidth="1"/>
  </cols>
  <sheetData>
    <row r="1" spans="1:13" ht="18" thickBot="1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4</v>
      </c>
      <c r="I1" t="s">
        <v>6</v>
      </c>
      <c r="L1" t="s">
        <v>7</v>
      </c>
      <c r="M1" t="s">
        <v>8</v>
      </c>
    </row>
    <row r="2" spans="1:13" ht="16" customHeight="1" thickBot="1" x14ac:dyDescent="0.25">
      <c r="A2" s="4" t="s">
        <v>9</v>
      </c>
      <c r="B2" s="2">
        <v>1</v>
      </c>
      <c r="C2">
        <v>145464.33333333334</v>
      </c>
      <c r="D2">
        <v>0.23570000000000002</v>
      </c>
      <c r="E2">
        <f>C2/D2</f>
        <v>617158.81770612358</v>
      </c>
      <c r="F2">
        <f t="shared" ref="F2:F19" si="0">E2-$E$20</f>
        <v>586340.46318325354</v>
      </c>
      <c r="G2">
        <v>586340.46318325354</v>
      </c>
      <c r="H2">
        <f>AVERAGE(G2:G4)</f>
        <v>557265.81511558022</v>
      </c>
      <c r="I2">
        <f>G2/$H$2</f>
        <v>1.0521737513391936</v>
      </c>
      <c r="K2" t="s">
        <v>10</v>
      </c>
      <c r="L2">
        <f>AVERAGE(I2:I4)</f>
        <v>0.99999999999999989</v>
      </c>
      <c r="M2">
        <f>STDEV(I2:I4)</f>
        <v>4.7186073287914923E-2</v>
      </c>
    </row>
    <row r="3" spans="1:13" ht="17" thickBot="1" x14ac:dyDescent="0.25">
      <c r="A3" s="5"/>
      <c r="B3" s="2">
        <v>2</v>
      </c>
      <c r="C3">
        <v>157485</v>
      </c>
      <c r="D3">
        <v>0.27099999999999996</v>
      </c>
      <c r="E3">
        <f t="shared" ref="E3:E20" si="1">C3/D3</f>
        <v>581125.46125461266</v>
      </c>
      <c r="F3">
        <f t="shared" si="0"/>
        <v>550307.10673174262</v>
      </c>
      <c r="G3">
        <v>550307.10673174262</v>
      </c>
      <c r="I3">
        <f t="shared" ref="I3:I7" si="2">G3/$H$2</f>
        <v>0.98751276644810104</v>
      </c>
      <c r="K3" t="s">
        <v>11</v>
      </c>
      <c r="L3">
        <f>AVERAGE(I5:I7)</f>
        <v>0.62050780237364245</v>
      </c>
      <c r="M3">
        <f>STDEV(I5:I7)</f>
        <v>1.9010426800860875E-2</v>
      </c>
    </row>
    <row r="4" spans="1:13" ht="17" thickBot="1" x14ac:dyDescent="0.25">
      <c r="A4" s="6"/>
      <c r="B4" s="2">
        <v>3</v>
      </c>
      <c r="C4">
        <v>149642</v>
      </c>
      <c r="D4">
        <v>0.26439999999999997</v>
      </c>
      <c r="E4">
        <f t="shared" si="1"/>
        <v>565968.2299546143</v>
      </c>
      <c r="F4">
        <f t="shared" si="0"/>
        <v>535149.87543174427</v>
      </c>
      <c r="G4">
        <v>535149.87543174427</v>
      </c>
      <c r="I4">
        <f t="shared" si="2"/>
        <v>0.96031348221270496</v>
      </c>
      <c r="K4" t="s">
        <v>22</v>
      </c>
      <c r="L4">
        <v>1.0000000000000002</v>
      </c>
      <c r="M4">
        <v>6.1400512199875981E-2</v>
      </c>
    </row>
    <row r="5" spans="1:13" ht="16" customHeight="1" thickBot="1" x14ac:dyDescent="0.25">
      <c r="A5" s="4" t="s">
        <v>12</v>
      </c>
      <c r="B5" s="2">
        <v>4</v>
      </c>
      <c r="C5">
        <v>92970.333333333328</v>
      </c>
      <c r="D5">
        <v>0.25306666666666672</v>
      </c>
      <c r="E5">
        <f t="shared" si="1"/>
        <v>367374.86828240246</v>
      </c>
      <c r="F5">
        <f t="shared" si="0"/>
        <v>336556.51375953236</v>
      </c>
      <c r="G5">
        <v>336556.51375953236</v>
      </c>
      <c r="I5">
        <f t="shared" si="2"/>
        <v>0.60394250756208423</v>
      </c>
      <c r="K5" t="s">
        <v>23</v>
      </c>
      <c r="L5">
        <v>0.58937610076710667</v>
      </c>
      <c r="M5">
        <v>3.1382722050674473E-2</v>
      </c>
    </row>
    <row r="6" spans="1:13" ht="17" thickBot="1" x14ac:dyDescent="0.25">
      <c r="A6" s="5"/>
      <c r="B6" s="2">
        <v>5</v>
      </c>
      <c r="C6">
        <v>81438.666666666672</v>
      </c>
      <c r="D6">
        <v>0.20979999999999999</v>
      </c>
      <c r="E6">
        <f t="shared" si="1"/>
        <v>388172.86304416909</v>
      </c>
      <c r="F6">
        <f t="shared" si="0"/>
        <v>357354.50852129899</v>
      </c>
      <c r="G6">
        <v>357354.50852129899</v>
      </c>
      <c r="I6">
        <f t="shared" si="2"/>
        <v>0.641264005126856</v>
      </c>
      <c r="K6" t="s">
        <v>24</v>
      </c>
      <c r="L6">
        <v>1</v>
      </c>
      <c r="M6">
        <v>3.3722325621738628E-3</v>
      </c>
    </row>
    <row r="7" spans="1:13" ht="17" thickBot="1" x14ac:dyDescent="0.25">
      <c r="A7" s="6"/>
      <c r="B7" s="2">
        <v>6</v>
      </c>
      <c r="C7">
        <v>91347</v>
      </c>
      <c r="D7">
        <v>0.24406666666666665</v>
      </c>
      <c r="E7">
        <f t="shared" si="1"/>
        <v>374270.69106801425</v>
      </c>
      <c r="F7">
        <f t="shared" si="0"/>
        <v>343452.33654514415</v>
      </c>
      <c r="G7">
        <v>343452.33654514415</v>
      </c>
      <c r="I7">
        <f t="shared" si="2"/>
        <v>0.61631689443198689</v>
      </c>
      <c r="K7" t="s">
        <v>25</v>
      </c>
      <c r="L7">
        <v>0.76896947457252696</v>
      </c>
      <c r="M7">
        <v>2.5425429821990767E-2</v>
      </c>
    </row>
    <row r="8" spans="1:13" ht="16" customHeight="1" thickBot="1" x14ac:dyDescent="0.25">
      <c r="A8" s="4" t="s">
        <v>13</v>
      </c>
      <c r="B8" s="2">
        <v>13</v>
      </c>
      <c r="C8">
        <v>139814.33333333334</v>
      </c>
      <c r="D8">
        <v>0.22623333333333337</v>
      </c>
      <c r="E8">
        <f t="shared" si="1"/>
        <v>618009.42979224981</v>
      </c>
      <c r="F8">
        <f t="shared" si="0"/>
        <v>587191.07526937977</v>
      </c>
      <c r="G8">
        <v>587191.07526937977</v>
      </c>
      <c r="H8">
        <f>AVERAGE(G8:G10)</f>
        <v>597595.402165115</v>
      </c>
      <c r="I8">
        <f>G8/$H$8</f>
        <v>0.98258968047940143</v>
      </c>
    </row>
    <row r="9" spans="1:13" ht="17" thickBot="1" x14ac:dyDescent="0.25">
      <c r="A9" s="5"/>
      <c r="B9" s="2">
        <v>14</v>
      </c>
      <c r="C9">
        <v>140640.66666666666</v>
      </c>
      <c r="D9">
        <v>0.23516666666666666</v>
      </c>
      <c r="E9">
        <f t="shared" si="1"/>
        <v>598046.77533664065</v>
      </c>
      <c r="F9">
        <f t="shared" si="0"/>
        <v>567228.42081377062</v>
      </c>
      <c r="G9">
        <v>567228.42081377062</v>
      </c>
      <c r="I9">
        <f t="shared" ref="I9:I13" si="3">G9/$H$8</f>
        <v>0.94918471386941161</v>
      </c>
    </row>
    <row r="10" spans="1:13" ht="17" thickBot="1" x14ac:dyDescent="0.25">
      <c r="A10" s="6"/>
      <c r="B10" s="2">
        <v>15</v>
      </c>
      <c r="C10">
        <v>137406</v>
      </c>
      <c r="D10">
        <v>0.20533333333333334</v>
      </c>
      <c r="E10">
        <f t="shared" si="1"/>
        <v>669185.06493506487</v>
      </c>
      <c r="F10">
        <f t="shared" si="0"/>
        <v>638366.71041219484</v>
      </c>
      <c r="G10">
        <v>638366.71041219484</v>
      </c>
      <c r="I10">
        <f t="shared" si="3"/>
        <v>1.0682256056511874</v>
      </c>
    </row>
    <row r="11" spans="1:13" ht="16" customHeight="1" thickBot="1" x14ac:dyDescent="0.25">
      <c r="A11" s="4" t="s">
        <v>16</v>
      </c>
      <c r="B11" s="2">
        <v>16</v>
      </c>
      <c r="C11">
        <v>84231</v>
      </c>
      <c r="D11">
        <v>0.21179999999999999</v>
      </c>
      <c r="E11">
        <f t="shared" si="1"/>
        <v>397691.21813031164</v>
      </c>
      <c r="F11">
        <f t="shared" si="0"/>
        <v>366872.86360744154</v>
      </c>
      <c r="G11">
        <v>366872.86360744154</v>
      </c>
      <c r="I11">
        <f t="shared" si="3"/>
        <v>0.61391513769725248</v>
      </c>
    </row>
    <row r="12" spans="1:13" ht="17" thickBot="1" x14ac:dyDescent="0.25">
      <c r="A12" s="5"/>
      <c r="B12" s="2">
        <v>17</v>
      </c>
      <c r="C12">
        <v>83715.333333333328</v>
      </c>
      <c r="D12">
        <v>0.21493333333333334</v>
      </c>
      <c r="E12">
        <f t="shared" si="1"/>
        <v>389494.41687344911</v>
      </c>
      <c r="F12">
        <f t="shared" si="0"/>
        <v>358676.06235057901</v>
      </c>
      <c r="G12">
        <v>358676.06235057901</v>
      </c>
      <c r="I12">
        <f t="shared" si="3"/>
        <v>0.60019883193725976</v>
      </c>
    </row>
    <row r="13" spans="1:13" ht="17" thickBot="1" x14ac:dyDescent="0.25">
      <c r="A13" s="6"/>
      <c r="B13" s="2">
        <v>18</v>
      </c>
      <c r="C13">
        <v>71305.333333333328</v>
      </c>
      <c r="D13">
        <v>0.19703333333333331</v>
      </c>
      <c r="E13">
        <f t="shared" si="1"/>
        <v>361894.77245812892</v>
      </c>
      <c r="F13">
        <f t="shared" si="0"/>
        <v>331076.41793525883</v>
      </c>
      <c r="G13">
        <v>331076.41793525883</v>
      </c>
      <c r="I13">
        <f t="shared" si="3"/>
        <v>0.55401433266680777</v>
      </c>
    </row>
    <row r="14" spans="1:13" ht="16" customHeight="1" thickBot="1" x14ac:dyDescent="0.25">
      <c r="A14" s="4" t="s">
        <v>19</v>
      </c>
      <c r="B14" s="2">
        <v>19</v>
      </c>
      <c r="C14">
        <v>142754.66666666666</v>
      </c>
      <c r="D14">
        <v>0.26156666666666667</v>
      </c>
      <c r="E14">
        <f t="shared" si="1"/>
        <v>545767.80935389316</v>
      </c>
      <c r="F14">
        <f t="shared" si="0"/>
        <v>514949.45483102306</v>
      </c>
      <c r="G14">
        <v>514949.45483102306</v>
      </c>
      <c r="H14">
        <f>AVERAGE(G14:G16)</f>
        <v>515249.53388474882</v>
      </c>
      <c r="I14">
        <f>G14/$H$14</f>
        <v>0.99941760441496508</v>
      </c>
      <c r="L14" t="s">
        <v>14</v>
      </c>
    </row>
    <row r="15" spans="1:13" ht="17" thickBot="1" x14ac:dyDescent="0.25">
      <c r="A15" s="5"/>
      <c r="B15" s="2">
        <v>20</v>
      </c>
      <c r="C15">
        <v>131206.33333333334</v>
      </c>
      <c r="D15">
        <v>0.24096666666666666</v>
      </c>
      <c r="E15">
        <f t="shared" si="1"/>
        <v>544499.93083414028</v>
      </c>
      <c r="F15">
        <f t="shared" si="0"/>
        <v>513681.57631127018</v>
      </c>
      <c r="G15">
        <v>513681.57631127018</v>
      </c>
      <c r="I15">
        <f t="shared" ref="I15:I19" si="4">G15/$H$14</f>
        <v>0.99695689666780107</v>
      </c>
      <c r="K15" s="3" t="s">
        <v>15</v>
      </c>
      <c r="L15">
        <f>TTEST(I2:I4,I5:I7,2,2)</f>
        <v>2.0694406108316441E-4</v>
      </c>
    </row>
    <row r="16" spans="1:13" ht="17" thickBot="1" x14ac:dyDescent="0.25">
      <c r="A16" s="6"/>
      <c r="B16" s="2">
        <v>21</v>
      </c>
      <c r="C16">
        <v>144235</v>
      </c>
      <c r="D16">
        <v>0.26323333333333337</v>
      </c>
      <c r="E16">
        <f t="shared" si="1"/>
        <v>547935.92503482325</v>
      </c>
      <c r="F16">
        <f t="shared" si="0"/>
        <v>517117.57051195315</v>
      </c>
      <c r="G16">
        <v>517117.57051195315</v>
      </c>
      <c r="I16">
        <f t="shared" si="4"/>
        <v>1.0036254989172337</v>
      </c>
      <c r="K16" s="3"/>
    </row>
    <row r="17" spans="1:12" ht="16" customHeight="1" thickBot="1" x14ac:dyDescent="0.25">
      <c r="A17" s="4" t="s">
        <v>20</v>
      </c>
      <c r="B17" s="2">
        <v>22</v>
      </c>
      <c r="C17">
        <v>97371</v>
      </c>
      <c r="D17">
        <v>0.23533333333333331</v>
      </c>
      <c r="E17">
        <f t="shared" si="1"/>
        <v>413757.79036827199</v>
      </c>
      <c r="F17">
        <f t="shared" si="0"/>
        <v>382939.43584540189</v>
      </c>
      <c r="G17">
        <v>382939.43584540189</v>
      </c>
      <c r="I17">
        <f t="shared" si="4"/>
        <v>0.74321161041759998</v>
      </c>
      <c r="K17" s="3" t="s">
        <v>17</v>
      </c>
      <c r="L17">
        <f>TTEST(I8:I10,I11:I13,2,2)</f>
        <v>4.9851345209163324E-4</v>
      </c>
    </row>
    <row r="18" spans="1:12" ht="17" thickBot="1" x14ac:dyDescent="0.25">
      <c r="A18" s="5"/>
      <c r="B18" s="2">
        <v>23</v>
      </c>
      <c r="C18">
        <v>91040.666666666672</v>
      </c>
      <c r="D18">
        <v>0.20693333333333333</v>
      </c>
      <c r="E18">
        <f t="shared" si="1"/>
        <v>439951.67525773199</v>
      </c>
      <c r="F18">
        <f t="shared" si="0"/>
        <v>409133.32073486189</v>
      </c>
      <c r="G18">
        <v>409133.32073486189</v>
      </c>
      <c r="I18">
        <f t="shared" si="4"/>
        <v>0.7940488905447064</v>
      </c>
      <c r="K18" s="3" t="s">
        <v>18</v>
      </c>
      <c r="L18">
        <f>TTEST(I14:I16,I17:I19,2,2)</f>
        <v>9.8548388539133923E-5</v>
      </c>
    </row>
    <row r="19" spans="1:12" ht="17" thickBot="1" x14ac:dyDescent="0.25">
      <c r="A19" s="6"/>
      <c r="B19" s="2">
        <v>24</v>
      </c>
      <c r="C19">
        <v>92784</v>
      </c>
      <c r="D19">
        <v>0.21709999999999999</v>
      </c>
      <c r="E19">
        <f t="shared" si="1"/>
        <v>427379.08797789039</v>
      </c>
      <c r="F19">
        <f t="shared" si="0"/>
        <v>396560.73345502029</v>
      </c>
      <c r="G19">
        <v>396560.73345502029</v>
      </c>
      <c r="I19">
        <f t="shared" si="4"/>
        <v>0.76964792275527438</v>
      </c>
    </row>
    <row r="20" spans="1:12" ht="16" customHeight="1" thickBot="1" x14ac:dyDescent="0.25">
      <c r="A20" s="2" t="s">
        <v>21</v>
      </c>
      <c r="B20" s="2">
        <v>25</v>
      </c>
      <c r="C20">
        <v>7029.666666666667</v>
      </c>
      <c r="D20">
        <v>0.2281</v>
      </c>
      <c r="E20">
        <f t="shared" si="1"/>
        <v>30818.35452287009</v>
      </c>
    </row>
    <row r="23" spans="1:12" ht="16" customHeight="1" x14ac:dyDescent="0.2"/>
  </sheetData>
  <mergeCells count="6">
    <mergeCell ref="A14:A16"/>
    <mergeCell ref="A17:A19"/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2023-01-20T16:56:50Z</dcterms:created>
  <dcterms:modified xsi:type="dcterms:W3CDTF">2023-02-13T22:17:49Z</dcterms:modified>
</cp:coreProperties>
</file>